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340" yWindow="1725" windowWidth="24150" windowHeight="13875"/>
  </bookViews>
  <sheets>
    <sheet name="F5J Cup 2020" sheetId="1" r:id="rId1"/>
    <sheet name="Blad2" sheetId="2" r:id="rId2"/>
  </sheets>
  <definedNames>
    <definedName name="_xlnm.Print_Area" localSheetId="0">'F5J Cup 2020'!$B$2:$P$24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H7" i="1"/>
  <c r="J7" i="1"/>
  <c r="L7" i="1"/>
  <c r="N7" i="1"/>
  <c r="P7" i="1"/>
  <c r="D7" i="1"/>
  <c r="F8" i="1"/>
  <c r="H8" i="1"/>
  <c r="J8" i="1"/>
  <c r="L8" i="1"/>
  <c r="N8" i="1"/>
  <c r="P8" i="1"/>
  <c r="D8" i="1"/>
  <c r="F6" i="1"/>
  <c r="H6" i="1"/>
  <c r="J6" i="1"/>
  <c r="L6" i="1"/>
  <c r="N6" i="1"/>
  <c r="P6" i="1"/>
  <c r="D6" i="1"/>
  <c r="F9" i="1"/>
  <c r="H9" i="1"/>
  <c r="J9" i="1"/>
  <c r="L9" i="1"/>
  <c r="N9" i="1"/>
  <c r="P9" i="1"/>
  <c r="D9" i="1"/>
  <c r="F10" i="1"/>
  <c r="H10" i="1"/>
  <c r="J10" i="1"/>
  <c r="L10" i="1"/>
  <c r="N10" i="1"/>
  <c r="P10" i="1"/>
  <c r="D10" i="1"/>
  <c r="F12" i="1"/>
  <c r="H12" i="1"/>
  <c r="J12" i="1"/>
  <c r="L12" i="1"/>
  <c r="N12" i="1"/>
  <c r="P12" i="1"/>
  <c r="D12" i="1"/>
  <c r="F11" i="1"/>
  <c r="H11" i="1"/>
  <c r="J11" i="1"/>
  <c r="L11" i="1"/>
  <c r="N11" i="1"/>
  <c r="P11" i="1"/>
  <c r="D11" i="1"/>
  <c r="F14" i="1"/>
  <c r="H14" i="1"/>
  <c r="J14" i="1"/>
  <c r="L14" i="1"/>
  <c r="N14" i="1"/>
  <c r="P14" i="1"/>
  <c r="D14" i="1"/>
  <c r="F16" i="1"/>
  <c r="H16" i="1"/>
  <c r="J16" i="1"/>
  <c r="L16" i="1"/>
  <c r="N16" i="1"/>
  <c r="P16" i="1"/>
  <c r="D16" i="1"/>
  <c r="F13" i="1"/>
  <c r="H13" i="1"/>
  <c r="J13" i="1"/>
  <c r="L13" i="1"/>
  <c r="N13" i="1"/>
  <c r="P13" i="1"/>
  <c r="D13" i="1"/>
  <c r="F18" i="1"/>
  <c r="H18" i="1"/>
  <c r="J18" i="1"/>
  <c r="L18" i="1"/>
  <c r="N18" i="1"/>
  <c r="P18" i="1"/>
  <c r="D18" i="1"/>
  <c r="F15" i="1"/>
  <c r="H15" i="1"/>
  <c r="J15" i="1"/>
  <c r="L15" i="1"/>
  <c r="N15" i="1"/>
  <c r="P15" i="1"/>
  <c r="D15" i="1"/>
  <c r="F19" i="1"/>
  <c r="H19" i="1"/>
  <c r="J19" i="1"/>
  <c r="L19" i="1"/>
  <c r="N19" i="1"/>
  <c r="P19" i="1"/>
  <c r="D19" i="1"/>
  <c r="F20" i="1"/>
  <c r="H20" i="1"/>
  <c r="J20" i="1"/>
  <c r="L20" i="1"/>
  <c r="N20" i="1"/>
  <c r="P20" i="1"/>
  <c r="D20" i="1"/>
  <c r="F17" i="1"/>
  <c r="H17" i="1"/>
  <c r="J17" i="1"/>
  <c r="L17" i="1"/>
  <c r="N17" i="1"/>
  <c r="P17" i="1"/>
  <c r="D17" i="1"/>
  <c r="F21" i="1"/>
  <c r="H21" i="1"/>
  <c r="J21" i="1"/>
  <c r="L21" i="1"/>
  <c r="N21" i="1"/>
  <c r="P21" i="1"/>
  <c r="D21" i="1"/>
  <c r="F22" i="1"/>
  <c r="H22" i="1"/>
  <c r="J22" i="1"/>
  <c r="L22" i="1"/>
  <c r="N22" i="1"/>
  <c r="P22" i="1"/>
  <c r="D22" i="1"/>
  <c r="F23" i="1"/>
  <c r="H23" i="1"/>
  <c r="J23" i="1"/>
  <c r="L23" i="1"/>
  <c r="N23" i="1"/>
  <c r="P23" i="1"/>
  <c r="D23" i="1"/>
  <c r="F24" i="1"/>
  <c r="H24" i="1"/>
  <c r="J24" i="1"/>
  <c r="L24" i="1"/>
  <c r="N24" i="1"/>
  <c r="P24" i="1"/>
  <c r="D24" i="1"/>
  <c r="F5" i="1"/>
  <c r="H5" i="1"/>
  <c r="J5" i="1"/>
  <c r="L5" i="1"/>
  <c r="N5" i="1"/>
  <c r="P5" i="1"/>
  <c r="D5" i="1"/>
</calcChain>
</file>

<file path=xl/sharedStrings.xml><?xml version="1.0" encoding="utf-8"?>
<sst xmlns="http://schemas.openxmlformats.org/spreadsheetml/2006/main" count="41" uniqueCount="30">
  <si>
    <t>Maj E Lyftet 30/5</t>
  </si>
  <si>
    <t>Magnus Hedlund</t>
  </si>
  <si>
    <t>Björn Sagerman</t>
  </si>
  <si>
    <t>Per Takman</t>
  </si>
  <si>
    <t>Krister Bergenfeldt</t>
  </si>
  <si>
    <t>Conny Ulvestaf</t>
  </si>
  <si>
    <t>Stefan Revestam</t>
  </si>
  <si>
    <t>Marcus Forsell</t>
  </si>
  <si>
    <t>Pierre Lithander</t>
  </si>
  <si>
    <t>Peter Jubel</t>
  </si>
  <si>
    <t>Sven Pontan</t>
  </si>
  <si>
    <t>Vår termiken 2/5</t>
  </si>
  <si>
    <t>F5J cupen 28/6</t>
  </si>
  <si>
    <t>SM 1/8</t>
  </si>
  <si>
    <t>Tornado cup 22/8</t>
  </si>
  <si>
    <t>Höst termiken 26/9</t>
  </si>
  <si>
    <t>Mats Licke</t>
  </si>
  <si>
    <t>Magnus Candell</t>
  </si>
  <si>
    <t>Peder Stjernswärd</t>
  </si>
  <si>
    <t>Carl-Adam Stjernswärd</t>
  </si>
  <si>
    <t>Richard Knafve</t>
  </si>
  <si>
    <t>Owe Fransson</t>
  </si>
  <si>
    <t>Torbjörn Kalen</t>
  </si>
  <si>
    <t>Total poäng</t>
  </si>
  <si>
    <t>Placering</t>
  </si>
  <si>
    <t>Poäng</t>
  </si>
  <si>
    <t>Lennart Arvidsson</t>
  </si>
  <si>
    <t>Klas Lundin</t>
  </si>
  <si>
    <t>Stefan Wickelgren</t>
  </si>
  <si>
    <t>Tornado cupen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</si>
</sst>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/>
    <xf numFmtId="0" fontId="3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1" fillId="0" borderId="11" xfId="0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4"/>
  <sheetViews>
    <sheetView tabSelected="1" workbookViewId="0">
      <selection activeCell="A30" sqref="A30"/>
    </sheetView>
  </sheetViews>
  <sheetFormatPr defaultColWidth="8.85546875" defaultRowHeight="15" x14ac:dyDescent="0.25"/>
  <cols>
    <col min="1" max="1" width="3" customWidth="1"/>
    <col min="2" max="2" width="8.85546875" style="3"/>
    <col min="3" max="3" width="23.140625" customWidth="1"/>
    <col min="5" max="5" width="9.7109375" customWidth="1"/>
    <col min="6" max="6" width="13.28515625" customWidth="1"/>
    <col min="7" max="8" width="11.42578125" customWidth="1"/>
    <col min="9" max="10" width="9.42578125" customWidth="1"/>
    <col min="11" max="11" width="9.85546875" customWidth="1"/>
    <col min="12" max="12" width="9" customWidth="1"/>
    <col min="13" max="13" width="9.85546875" customWidth="1"/>
    <col min="14" max="14" width="8.7109375" customWidth="1"/>
    <col min="15" max="15" width="10.140625" customWidth="1"/>
  </cols>
  <sheetData>
    <row r="2" spans="2:16" ht="32.25" customHeight="1" thickBot="1" x14ac:dyDescent="0.3">
      <c r="B2" s="5"/>
      <c r="C2" s="7" t="s">
        <v>29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</row>
    <row r="3" spans="2:16" s="2" customFormat="1" ht="30" x14ac:dyDescent="0.25">
      <c r="B3" s="14" t="s">
        <v>24</v>
      </c>
      <c r="C3" s="15"/>
      <c r="D3" s="15" t="s">
        <v>23</v>
      </c>
      <c r="E3" s="16" t="s">
        <v>11</v>
      </c>
      <c r="F3" s="16"/>
      <c r="G3" s="16" t="s">
        <v>0</v>
      </c>
      <c r="H3" s="16"/>
      <c r="I3" s="16" t="s">
        <v>12</v>
      </c>
      <c r="J3" s="16"/>
      <c r="K3" s="16" t="s">
        <v>13</v>
      </c>
      <c r="L3" s="16"/>
      <c r="M3" s="16" t="s">
        <v>14</v>
      </c>
      <c r="N3" s="16"/>
      <c r="O3" s="16" t="s">
        <v>15</v>
      </c>
      <c r="P3" s="17"/>
    </row>
    <row r="4" spans="2:16" s="13" customFormat="1" x14ac:dyDescent="0.25">
      <c r="B4" s="18"/>
      <c r="C4" s="12"/>
      <c r="D4" s="12"/>
      <c r="E4" s="12" t="s">
        <v>24</v>
      </c>
      <c r="F4" s="12" t="s">
        <v>25</v>
      </c>
      <c r="G4" s="12" t="s">
        <v>24</v>
      </c>
      <c r="H4" s="12" t="s">
        <v>25</v>
      </c>
      <c r="I4" s="12" t="s">
        <v>24</v>
      </c>
      <c r="J4" s="12" t="s">
        <v>25</v>
      </c>
      <c r="K4" s="12" t="s">
        <v>24</v>
      </c>
      <c r="L4" s="12" t="s">
        <v>25</v>
      </c>
      <c r="M4" s="12" t="s">
        <v>24</v>
      </c>
      <c r="N4" s="12" t="s">
        <v>25</v>
      </c>
      <c r="O4" s="12" t="s">
        <v>24</v>
      </c>
      <c r="P4" s="19" t="s">
        <v>25</v>
      </c>
    </row>
    <row r="5" spans="2:16" x14ac:dyDescent="0.25">
      <c r="B5" s="20">
        <v>1</v>
      </c>
      <c r="C5" s="11" t="s">
        <v>1</v>
      </c>
      <c r="D5" s="10">
        <f>LARGE((F5,H5,J5,L5,N5,P5),1)+LARGE((F5,H5,J5,L5,N5,P5),2)+LARGE((F5,H5,J5,L5,N5,P5),3)+LARGE((F5,H5,J5,L5,N5,P5),4)</f>
        <v>86</v>
      </c>
      <c r="E5" s="4">
        <v>1</v>
      </c>
      <c r="F5" s="6">
        <f>IF(E5,VLOOKUP(E5,Blad2!$A$1:$B$25,2,0),0)</f>
        <v>25</v>
      </c>
      <c r="G5" s="4">
        <v>1</v>
      </c>
      <c r="H5" s="4">
        <f>IF(G5,VLOOKUP(G5,Blad2!$A$1:$B$25,2,0),0)</f>
        <v>25</v>
      </c>
      <c r="I5" s="4">
        <v>3</v>
      </c>
      <c r="J5" s="4">
        <f>IF(I5,VLOOKUP(I5,Blad2!$A$1:$B$25,2,0),0)</f>
        <v>15</v>
      </c>
      <c r="K5" s="4">
        <v>2</v>
      </c>
      <c r="L5" s="4">
        <f>IF(K5,VLOOKUP(K5,Blad2!$A$1:$B$25,2,0),0)</f>
        <v>18</v>
      </c>
      <c r="M5" s="4">
        <v>6</v>
      </c>
      <c r="N5" s="4">
        <f>IF(M5,VLOOKUP(M5,Blad2!$A$1:$B$25,2,0),0)</f>
        <v>8</v>
      </c>
      <c r="O5" s="4">
        <v>2</v>
      </c>
      <c r="P5" s="21">
        <f>IF(O5,VLOOKUP(O5,Blad2!$A$1:$B$25,2,0),0)</f>
        <v>18</v>
      </c>
    </row>
    <row r="6" spans="2:16" x14ac:dyDescent="0.25">
      <c r="B6" s="20">
        <v>2</v>
      </c>
      <c r="C6" s="11" t="s">
        <v>4</v>
      </c>
      <c r="D6" s="10">
        <f>LARGE((F6,H6,J6,L6,N6,P6),1)+LARGE((F6,H6,J6,L6,N6,P6),2)+LARGE((F6,H6,J6,L6,N6,P6),3)+LARGE((F6,H6,J6,L6,N6,P6),4)</f>
        <v>68</v>
      </c>
      <c r="E6" s="4">
        <v>3</v>
      </c>
      <c r="F6" s="4">
        <f>IF(E6,VLOOKUP(E6,Blad2!$A$1:$B$25,2,0),0)</f>
        <v>15</v>
      </c>
      <c r="G6" s="4">
        <v>7</v>
      </c>
      <c r="H6" s="4">
        <f>IF(G6,VLOOKUP(G6,Blad2!$A$1:$B$25,2,0),0)</f>
        <v>6</v>
      </c>
      <c r="I6" s="4">
        <v>2</v>
      </c>
      <c r="J6" s="4">
        <f>IF(I6,VLOOKUP(I6,Blad2!$A$1:$B$25,2,0),0)</f>
        <v>18</v>
      </c>
      <c r="K6" s="4">
        <v>5</v>
      </c>
      <c r="L6" s="4">
        <f>IF(K6,VLOOKUP(K6,Blad2!$A$1:$B$25,2,0),0)</f>
        <v>10</v>
      </c>
      <c r="M6" s="4">
        <v>5</v>
      </c>
      <c r="N6" s="4">
        <f>IF(M6,VLOOKUP(M6,Blad2!$A$1:$B$25,2,0),0)</f>
        <v>10</v>
      </c>
      <c r="O6" s="4">
        <v>1</v>
      </c>
      <c r="P6" s="21">
        <f>IF(O6,VLOOKUP(O6,Blad2!$A$1:$B$25,2,0),0)</f>
        <v>25</v>
      </c>
    </row>
    <row r="7" spans="2:16" x14ac:dyDescent="0.25">
      <c r="B7" s="20">
        <v>3</v>
      </c>
      <c r="C7" s="11" t="s">
        <v>8</v>
      </c>
      <c r="D7" s="10">
        <f>LARGE((F7,H7,J7,L7,N7,P7),1)+LARGE((F7,H7,J7,L7,N7,P7),2)+LARGE((F7,H7,J7,L7,N7,P7),3)+LARGE((F7,H7,J7,L7,N7,P7),4)</f>
        <v>65</v>
      </c>
      <c r="E7" s="4">
        <v>5</v>
      </c>
      <c r="F7" s="4">
        <f>IF(E7,VLOOKUP(E7,Blad2!$A$1:$B$25,2,0),0)</f>
        <v>10</v>
      </c>
      <c r="G7" s="4">
        <v>3</v>
      </c>
      <c r="H7" s="4">
        <f>IF(G7,VLOOKUP(G7,Blad2!$A$1:$B$25,2,0),0)</f>
        <v>15</v>
      </c>
      <c r="I7" s="4">
        <v>5</v>
      </c>
      <c r="J7" s="4">
        <f>IF(I7,VLOOKUP(I7,Blad2!$A$1:$B$25,2,0),0)</f>
        <v>10</v>
      </c>
      <c r="K7" s="4">
        <v>6</v>
      </c>
      <c r="L7" s="4">
        <f>IF(K7,VLOOKUP(K7,Blad2!$A$1:$B$25,2,0),0)</f>
        <v>8</v>
      </c>
      <c r="M7" s="4">
        <v>1</v>
      </c>
      <c r="N7" s="4">
        <f>IF(M7,VLOOKUP(M7,Blad2!$A$1:$B$25,2,0),0)</f>
        <v>25</v>
      </c>
      <c r="O7" s="4">
        <v>3</v>
      </c>
      <c r="P7" s="21">
        <f>IF(O7,VLOOKUP(O7,Blad2!$A$1:$B$25,2,0),0)</f>
        <v>15</v>
      </c>
    </row>
    <row r="8" spans="2:16" x14ac:dyDescent="0.25">
      <c r="B8" s="20">
        <v>4</v>
      </c>
      <c r="C8" s="11" t="s">
        <v>5</v>
      </c>
      <c r="D8" s="10">
        <f>LARGE((F8,H8,J8,L8,N8,P8),1)+LARGE((F8,H8,J8,L8,N8,P8),2)+LARGE((F8,H8,J8,L8,N8,P8),3)+LARGE((F8,H8,J8,L8,N8,P8),4)</f>
        <v>56</v>
      </c>
      <c r="E8" s="4">
        <v>6</v>
      </c>
      <c r="F8" s="4">
        <f>IF(E8,VLOOKUP(E8,Blad2!$A$1:$B$25,2,0),0)</f>
        <v>8</v>
      </c>
      <c r="G8" s="4">
        <v>6</v>
      </c>
      <c r="H8" s="4">
        <f>IF(G8,VLOOKUP(G8,Blad2!$A$1:$B$25,2,0),0)</f>
        <v>8</v>
      </c>
      <c r="I8" s="4">
        <v>1</v>
      </c>
      <c r="J8" s="4">
        <f>IF(I8,VLOOKUP(I8,Blad2!$A$1:$B$25,2,0),0)</f>
        <v>25</v>
      </c>
      <c r="K8" s="4">
        <v>8</v>
      </c>
      <c r="L8" s="4">
        <f>IF(K8,VLOOKUP(K8,Blad2!$A$1:$B$25,2,0),0)</f>
        <v>4</v>
      </c>
      <c r="M8" s="4">
        <v>3</v>
      </c>
      <c r="N8" s="4">
        <f>IF(M8,VLOOKUP(M8,Blad2!$A$1:$B$25,2,0),0)</f>
        <v>15</v>
      </c>
      <c r="O8" s="4"/>
      <c r="P8" s="21">
        <f>IF(O8,VLOOKUP(O8,Blad2!$A$1:$B$25,2,0),0)</f>
        <v>0</v>
      </c>
    </row>
    <row r="9" spans="2:16" x14ac:dyDescent="0.25">
      <c r="B9" s="20">
        <v>5</v>
      </c>
      <c r="C9" s="11" t="s">
        <v>9</v>
      </c>
      <c r="D9" s="10">
        <f>LARGE((F9,H9,J9,L9,N9,P9),1)+LARGE((F9,H9,J9,L9,N9,P9),2)+LARGE((F9,H9,J9,L9,N9,P9),3)+LARGE((F9,H9,J9,L9,N9,P9),4)</f>
        <v>46</v>
      </c>
      <c r="E9" s="4">
        <v>4</v>
      </c>
      <c r="F9" s="4">
        <f>IF(E9,VLOOKUP(E9,Blad2!$A$1:$B$25,2,0),0)</f>
        <v>12</v>
      </c>
      <c r="G9" s="4">
        <v>5</v>
      </c>
      <c r="H9" s="4">
        <f>IF(G9,VLOOKUP(G9,Blad2!$A$1:$B$25,2,0),0)</f>
        <v>10</v>
      </c>
      <c r="I9" s="4">
        <v>4</v>
      </c>
      <c r="J9" s="4">
        <f>IF(I9,VLOOKUP(I9,Blad2!$A$1:$B$25,2,0),0)</f>
        <v>12</v>
      </c>
      <c r="K9" s="4">
        <v>4</v>
      </c>
      <c r="L9" s="4">
        <f>IF(K9,VLOOKUP(K9,Blad2!$A$1:$B$25,2,0),0)</f>
        <v>12</v>
      </c>
      <c r="M9" s="4">
        <v>7</v>
      </c>
      <c r="N9" s="4">
        <f>IF(M9,VLOOKUP(M9,Blad2!$A$1:$B$25,2,0),0)</f>
        <v>6</v>
      </c>
      <c r="O9" s="4"/>
      <c r="P9" s="21">
        <f>IF(O9,VLOOKUP(O9,Blad2!$A$1:$B$25,2,0),0)</f>
        <v>0</v>
      </c>
    </row>
    <row r="10" spans="2:16" x14ac:dyDescent="0.25">
      <c r="B10" s="20">
        <v>6</v>
      </c>
      <c r="C10" s="11" t="s">
        <v>3</v>
      </c>
      <c r="D10" s="10">
        <f>LARGE((F10,H10,J10,L10,N10,P10),1)+LARGE((F10,H10,J10,L10,N10,P10),2)+LARGE((F10,H10,J10,L10,N10,P10),3)+LARGE((F10,H10,J10,L10,N10,P10),4)</f>
        <v>36</v>
      </c>
      <c r="E10" s="4">
        <v>2</v>
      </c>
      <c r="F10" s="4">
        <f>IF(E10,VLOOKUP(E10,Blad2!$A$1:$B$25,2,0),0)</f>
        <v>18</v>
      </c>
      <c r="G10" s="4">
        <v>2</v>
      </c>
      <c r="H10" s="4">
        <f>IF(G10,VLOOKUP(G10,Blad2!$A$1:$B$25,2,0),0)</f>
        <v>18</v>
      </c>
      <c r="I10" s="4"/>
      <c r="J10" s="4">
        <f>IF(I10,VLOOKUP(I10,Blad2!$A$1:$B$25,2,0),0)</f>
        <v>0</v>
      </c>
      <c r="K10" s="4"/>
      <c r="L10" s="4">
        <f>IF(K10,VLOOKUP(K10,Blad2!$A$1:$B$25,2,0),0)</f>
        <v>0</v>
      </c>
      <c r="M10" s="4"/>
      <c r="N10" s="4">
        <f>IF(M10,VLOOKUP(M10,Blad2!$A$1:$B$25,2,0),0)</f>
        <v>0</v>
      </c>
      <c r="O10" s="4"/>
      <c r="P10" s="21">
        <f>IF(O10,VLOOKUP(O10,Blad2!$A$1:$B$25,2,0),0)</f>
        <v>0</v>
      </c>
    </row>
    <row r="11" spans="2:16" x14ac:dyDescent="0.25">
      <c r="B11" s="20">
        <v>7</v>
      </c>
      <c r="C11" s="11" t="s">
        <v>2</v>
      </c>
      <c r="D11" s="10">
        <f>LARGE((F11,H11,J11,L11,N11,P11),1)+LARGE((F11,H11,J11,L11,N11,P11),2)+LARGE((F11,H11,J11,L11,N11,P11),3)+LARGE((F11,H11,J11,L11,N11,P11),4)</f>
        <v>30</v>
      </c>
      <c r="E11" s="4">
        <v>8</v>
      </c>
      <c r="F11" s="4">
        <f>IF(E11,VLOOKUP(E11,Blad2!$A$1:$B$25,2,0),0)</f>
        <v>4</v>
      </c>
      <c r="G11" s="4">
        <v>9</v>
      </c>
      <c r="H11" s="4">
        <f>IF(G11,VLOOKUP(G11,Blad2!$A$1:$B$25,2,0),0)</f>
        <v>2</v>
      </c>
      <c r="I11" s="4"/>
      <c r="J11" s="4">
        <f>IF(I11,VLOOKUP(I11,Blad2!$A$1:$B$25,2,0),0)</f>
        <v>0</v>
      </c>
      <c r="K11" s="4">
        <v>7</v>
      </c>
      <c r="L11" s="4">
        <f>IF(K11,VLOOKUP(K11,Blad2!$A$1:$B$25,2,0),0)</f>
        <v>6</v>
      </c>
      <c r="M11" s="4">
        <v>4</v>
      </c>
      <c r="N11" s="4">
        <f>IF(M11,VLOOKUP(M11,Blad2!$A$1:$B$25,2,0),0)</f>
        <v>12</v>
      </c>
      <c r="O11" s="4">
        <v>6</v>
      </c>
      <c r="P11" s="21">
        <f>IF(O11,VLOOKUP(O11,Blad2!$A$1:$B$25,2,0),0)</f>
        <v>8</v>
      </c>
    </row>
    <row r="12" spans="2:16" x14ac:dyDescent="0.25">
      <c r="B12" s="20">
        <v>8</v>
      </c>
      <c r="C12" s="11" t="s">
        <v>26</v>
      </c>
      <c r="D12" s="10">
        <f>LARGE((F12,H12,J12,L12,N12,P12),1)+LARGE((F12,H12,J12,L12,N12,P12),2)+LARGE((F12,H12,J12,L12,N12,P12),3)+LARGE((F12,H12,J12,L12,N12,P12),4)</f>
        <v>25</v>
      </c>
      <c r="E12" s="4"/>
      <c r="F12" s="4">
        <f>IF(E12,VLOOKUP(E12,Blad2!$A$1:$B$25,2,0),0)</f>
        <v>0</v>
      </c>
      <c r="G12" s="4"/>
      <c r="H12" s="4">
        <f>IF(G12,VLOOKUP(G12,Blad2!$A$1:$B$25,2,0),0)</f>
        <v>0</v>
      </c>
      <c r="I12" s="4"/>
      <c r="J12" s="4">
        <f>IF(I12,VLOOKUP(I12,Blad2!$A$1:$B$25,2,0),0)</f>
        <v>0</v>
      </c>
      <c r="K12" s="4">
        <v>1</v>
      </c>
      <c r="L12" s="4">
        <f>IF(K12,VLOOKUP(K12,Blad2!$A$1:$B$25,2,0),0)</f>
        <v>25</v>
      </c>
      <c r="M12" s="4"/>
      <c r="N12" s="4">
        <f>IF(M12,VLOOKUP(M12,Blad2!$A$1:$B$25,2,0),0)</f>
        <v>0</v>
      </c>
      <c r="O12" s="4"/>
      <c r="P12" s="21">
        <f>IF(O12,VLOOKUP(O12,Blad2!$A$1:$B$25,2,0),0)</f>
        <v>0</v>
      </c>
    </row>
    <row r="13" spans="2:16" x14ac:dyDescent="0.25">
      <c r="B13" s="20">
        <v>9</v>
      </c>
      <c r="C13" s="11" t="s">
        <v>16</v>
      </c>
      <c r="D13" s="10">
        <f>LARGE((F13,H13,J13,L13,N13,P13),1)+LARGE((F13,H13,J13,L13,N13,P13),2)+LARGE((F13,H13,J13,L13,N13,P13),3)+LARGE((F13,H13,J13,L13,N13,P13),4)</f>
        <v>22</v>
      </c>
      <c r="E13" s="4"/>
      <c r="F13" s="4">
        <f>IF(E13,VLOOKUP(E13,Blad2!$A$1:$B$25,2,0),0)</f>
        <v>0</v>
      </c>
      <c r="G13" s="4">
        <v>4</v>
      </c>
      <c r="H13" s="4">
        <f>IF(G13,VLOOKUP(G13,Blad2!$A$1:$B$25,2,0),0)</f>
        <v>12</v>
      </c>
      <c r="I13" s="4"/>
      <c r="J13" s="4">
        <f>IF(I13,VLOOKUP(I13,Blad2!$A$1:$B$25,2,0),0)</f>
        <v>0</v>
      </c>
      <c r="K13" s="4"/>
      <c r="L13" s="4">
        <f>IF(K13,VLOOKUP(K13,Blad2!$A$1:$B$25,2,0),0)</f>
        <v>0</v>
      </c>
      <c r="M13" s="4"/>
      <c r="N13" s="4">
        <f>IF(M13,VLOOKUP(M13,Blad2!$A$1:$B$25,2,0),0)</f>
        <v>0</v>
      </c>
      <c r="O13" s="4">
        <v>5</v>
      </c>
      <c r="P13" s="21">
        <f>IF(O13,VLOOKUP(O13,Blad2!$A$1:$B$25,2,0),0)</f>
        <v>10</v>
      </c>
    </row>
    <row r="14" spans="2:16" x14ac:dyDescent="0.25">
      <c r="B14" s="20">
        <v>10</v>
      </c>
      <c r="C14" s="11" t="s">
        <v>6</v>
      </c>
      <c r="D14" s="10">
        <f>LARGE((F14,H14,J14,L14,N14,P14),1)+LARGE((F14,H14,J14,L14,N14,P14),2)+LARGE((F14,H14,J14,L14,N14,P14),3)+LARGE((F14,H14,J14,L14,N14,P14),4)</f>
        <v>20</v>
      </c>
      <c r="E14" s="4">
        <v>10</v>
      </c>
      <c r="F14" s="4">
        <f>IF(E14,VLOOKUP(E14,Blad2!$A$1:$B$25,2,0),0)</f>
        <v>1</v>
      </c>
      <c r="G14" s="4"/>
      <c r="H14" s="4">
        <f>IF(G14,VLOOKUP(G14,Blad2!$A$1:$B$25,2,0),0)</f>
        <v>0</v>
      </c>
      <c r="I14" s="4">
        <v>10</v>
      </c>
      <c r="J14" s="4">
        <f>IF(I14,VLOOKUP(I14,Blad2!$A$1:$B$25,2,0),0)</f>
        <v>1</v>
      </c>
      <c r="K14" s="4">
        <v>13</v>
      </c>
      <c r="L14" s="4">
        <f>IF(K14,VLOOKUP(K14,Blad2!$A$1:$B$25,2,0),0)</f>
        <v>0</v>
      </c>
      <c r="M14" s="4">
        <v>2</v>
      </c>
      <c r="N14" s="4">
        <f>IF(M14,VLOOKUP(M14,Blad2!$A$1:$B$25,2,0),0)</f>
        <v>18</v>
      </c>
      <c r="O14" s="4"/>
      <c r="P14" s="21">
        <f>IF(O14,VLOOKUP(O14,Blad2!$A$1:$B$25,2,0),0)</f>
        <v>0</v>
      </c>
    </row>
    <row r="15" spans="2:16" x14ac:dyDescent="0.25">
      <c r="B15" s="20">
        <v>11</v>
      </c>
      <c r="C15" s="11" t="s">
        <v>18</v>
      </c>
      <c r="D15" s="10">
        <f>LARGE((F15,H15,J15,L15,N15,P15),1)+LARGE((F15,H15,J15,L15,N15,P15),2)+LARGE((F15,H15,J15,L15,N15,P15),3)+LARGE((F15,H15,J15,L15,N15,P15),4)</f>
        <v>20</v>
      </c>
      <c r="E15" s="4"/>
      <c r="F15" s="4">
        <f>IF(E15,VLOOKUP(E15,Blad2!$A$1:$B$25,2,0),0)</f>
        <v>0</v>
      </c>
      <c r="G15" s="4">
        <v>11</v>
      </c>
      <c r="H15" s="4">
        <f>IF(G15,VLOOKUP(G15,Blad2!$A$1:$B$25,2,0),0)</f>
        <v>0</v>
      </c>
      <c r="I15" s="4">
        <v>7</v>
      </c>
      <c r="J15" s="4">
        <f>IF(I15,VLOOKUP(I15,Blad2!$A$1:$B$25,2,0),0)</f>
        <v>6</v>
      </c>
      <c r="K15" s="4"/>
      <c r="L15" s="4">
        <f>IF(K15,VLOOKUP(K15,Blad2!$A$1:$B$25,2,0),0)</f>
        <v>0</v>
      </c>
      <c r="M15" s="4">
        <v>9</v>
      </c>
      <c r="N15" s="4">
        <f>IF(M15,VLOOKUP(M15,Blad2!$A$1:$B$25,2,0),0)</f>
        <v>2</v>
      </c>
      <c r="O15" s="4">
        <v>4</v>
      </c>
      <c r="P15" s="21">
        <f>IF(O15,VLOOKUP(O15,Blad2!$A$1:$B$25,2,0),0)</f>
        <v>12</v>
      </c>
    </row>
    <row r="16" spans="2:16" x14ac:dyDescent="0.25">
      <c r="B16" s="20">
        <v>12</v>
      </c>
      <c r="C16" s="11" t="s">
        <v>28</v>
      </c>
      <c r="D16" s="10">
        <f>LARGE((F16,H16,J16,L16,N16,P16),1)+LARGE((F16,H16,J16,L16,N16,P16),2)+LARGE((F16,H16,J16,L16,N16,P16),3)+LARGE((F16,H16,J16,L16,N16,P16),4)</f>
        <v>15</v>
      </c>
      <c r="E16" s="4"/>
      <c r="F16" s="4">
        <f>IF(E16,VLOOKUP(E16,Blad2!$A$1:$B$25,2,0),0)</f>
        <v>0</v>
      </c>
      <c r="G16" s="4"/>
      <c r="H16" s="4">
        <f>IF(G16,VLOOKUP(G16,Blad2!$A$1:$B$25,2,0),0)</f>
        <v>0</v>
      </c>
      <c r="I16" s="4"/>
      <c r="J16" s="4">
        <f>IF(I16,VLOOKUP(I16,Blad2!$A$1:$B$25,2,0),0)</f>
        <v>0</v>
      </c>
      <c r="K16" s="4">
        <v>3</v>
      </c>
      <c r="L16" s="4">
        <f>IF(K16,VLOOKUP(K16,Blad2!$A$1:$B$25,2,0),0)</f>
        <v>15</v>
      </c>
      <c r="M16" s="4"/>
      <c r="N16" s="4">
        <f>IF(M16,VLOOKUP(M16,Blad2!$A$1:$B$25,2,0),0)</f>
        <v>0</v>
      </c>
      <c r="O16" s="4"/>
      <c r="P16" s="21">
        <f>IF(O16,VLOOKUP(O16,Blad2!$A$1:$B$25,2,0),0)</f>
        <v>0</v>
      </c>
    </row>
    <row r="17" spans="2:16" x14ac:dyDescent="0.25">
      <c r="B17" s="20">
        <v>13</v>
      </c>
      <c r="C17" s="11" t="s">
        <v>19</v>
      </c>
      <c r="D17" s="10">
        <f>LARGE((F17,H17,J17,L17,N17,P17),1)+LARGE((F17,H17,J17,L17,N17,P17),2)+LARGE((F17,H17,J17,L17,N17,P17),3)+LARGE((F17,H17,J17,L17,N17,P17),4)</f>
        <v>12</v>
      </c>
      <c r="E17" s="4"/>
      <c r="F17" s="4">
        <f>IF(E17,VLOOKUP(E17,Blad2!$A$1:$B$25,2,0),0)</f>
        <v>0</v>
      </c>
      <c r="G17" s="4">
        <v>13</v>
      </c>
      <c r="H17" s="4">
        <f>IF(G17,VLOOKUP(G17,Blad2!$A$1:$B$25,2,0),0)</f>
        <v>0</v>
      </c>
      <c r="I17" s="4">
        <v>9</v>
      </c>
      <c r="J17" s="4">
        <f>IF(I17,VLOOKUP(I17,Blad2!$A$1:$B$25,2,0),0)</f>
        <v>2</v>
      </c>
      <c r="K17" s="4"/>
      <c r="L17" s="4">
        <f>IF(K17,VLOOKUP(K17,Blad2!$A$1:$B$25,2,0),0)</f>
        <v>0</v>
      </c>
      <c r="M17" s="4">
        <v>8</v>
      </c>
      <c r="N17" s="4">
        <f>IF(M17,VLOOKUP(M17,Blad2!$A$1:$B$25,2,0),0)</f>
        <v>4</v>
      </c>
      <c r="O17" s="4">
        <v>7</v>
      </c>
      <c r="P17" s="21">
        <f>IF(O17,VLOOKUP(O17,Blad2!$A$1:$B$25,2,0),0)</f>
        <v>6</v>
      </c>
    </row>
    <row r="18" spans="2:16" x14ac:dyDescent="0.25">
      <c r="B18" s="20">
        <v>14</v>
      </c>
      <c r="C18" s="11" t="s">
        <v>21</v>
      </c>
      <c r="D18" s="10">
        <f>LARGE((F18,H18,J18,L18,N18,P18),1)+LARGE((F18,H18,J18,L18,N18,P18),2)+LARGE((F18,H18,J18,L18,N18,P18),3)+LARGE((F18,H18,J18,L18,N18,P18),4)</f>
        <v>8</v>
      </c>
      <c r="E18" s="4"/>
      <c r="F18" s="4">
        <f>IF(E18,VLOOKUP(E18,Blad2!$A$1:$B$25,2,0),0)</f>
        <v>0</v>
      </c>
      <c r="G18" s="4"/>
      <c r="H18" s="4">
        <f>IF(G18,VLOOKUP(G18,Blad2!$A$1:$B$25,2,0),0)</f>
        <v>0</v>
      </c>
      <c r="I18" s="4">
        <v>6</v>
      </c>
      <c r="J18" s="4">
        <f>IF(I18,VLOOKUP(I18,Blad2!$A$1:$B$25,2,0),0)</f>
        <v>8</v>
      </c>
      <c r="K18" s="4">
        <v>11</v>
      </c>
      <c r="L18" s="4">
        <f>IF(K18,VLOOKUP(K18,Blad2!$A$1:$B$25,2,0),0)</f>
        <v>0</v>
      </c>
      <c r="M18" s="4"/>
      <c r="N18" s="4">
        <f>IF(M18,VLOOKUP(M18,Blad2!$A$1:$B$25,2,0),0)</f>
        <v>0</v>
      </c>
      <c r="O18" s="4"/>
      <c r="P18" s="21">
        <f>IF(O18,VLOOKUP(O18,Blad2!$A$1:$B$25,2,0),0)</f>
        <v>0</v>
      </c>
    </row>
    <row r="19" spans="2:16" x14ac:dyDescent="0.25">
      <c r="B19" s="20">
        <v>15</v>
      </c>
      <c r="C19" s="11" t="s">
        <v>10</v>
      </c>
      <c r="D19" s="10">
        <f>LARGE((F19,H19,J19,L19,N19,P19),1)+LARGE((F19,H19,J19,L19,N19,P19),2)+LARGE((F19,H19,J19,L19,N19,P19),3)+LARGE((F19,H19,J19,L19,N19,P19),4)</f>
        <v>7</v>
      </c>
      <c r="E19" s="4">
        <v>9</v>
      </c>
      <c r="F19" s="4">
        <f>IF(E19,VLOOKUP(E19,Blad2!$A$1:$B$25,2,0),0)</f>
        <v>2</v>
      </c>
      <c r="G19" s="4">
        <v>8</v>
      </c>
      <c r="H19" s="4">
        <f>IF(G19,VLOOKUP(G19,Blad2!$A$1:$B$25,2,0),0)</f>
        <v>4</v>
      </c>
      <c r="I19" s="4"/>
      <c r="J19" s="4">
        <f>IF(I19,VLOOKUP(I19,Blad2!$A$1:$B$25,2,0),0)</f>
        <v>0</v>
      </c>
      <c r="K19" s="4">
        <v>10</v>
      </c>
      <c r="L19" s="4">
        <f>IF(K19,VLOOKUP(K19,Blad2!$A$1:$B$25,2,0),0)</f>
        <v>1</v>
      </c>
      <c r="M19" s="4"/>
      <c r="N19" s="4">
        <f>IF(M19,VLOOKUP(M19,Blad2!$A$1:$B$25,2,0),0)</f>
        <v>0</v>
      </c>
      <c r="O19" s="4"/>
      <c r="P19" s="21">
        <f>IF(O19,VLOOKUP(O19,Blad2!$A$1:$B$25,2,0),0)</f>
        <v>0</v>
      </c>
    </row>
    <row r="20" spans="2:16" x14ac:dyDescent="0.25">
      <c r="B20" s="20">
        <v>16</v>
      </c>
      <c r="C20" s="11" t="s">
        <v>7</v>
      </c>
      <c r="D20" s="10">
        <f>LARGE((F20,H20,J20,L20,N20,P20),1)+LARGE((F20,H20,J20,L20,N20,P20),2)+LARGE((F20,H20,J20,L20,N20,P20),3)+LARGE((F20,H20,J20,L20,N20,P20),4)</f>
        <v>6</v>
      </c>
      <c r="E20" s="4">
        <v>7</v>
      </c>
      <c r="F20" s="4">
        <f>IF(E20,VLOOKUP(E20,Blad2!$A$1:$B$25,2,0),0)</f>
        <v>6</v>
      </c>
      <c r="G20" s="4">
        <v>12</v>
      </c>
      <c r="H20" s="4">
        <f>IF(G20,VLOOKUP(G20,Blad2!$A$1:$B$25,2,0),0)</f>
        <v>0</v>
      </c>
      <c r="I20" s="4"/>
      <c r="J20" s="4">
        <f>IF(I20,VLOOKUP(I20,Blad2!$A$1:$B$25,2,0),0)</f>
        <v>0</v>
      </c>
      <c r="K20" s="4"/>
      <c r="L20" s="4">
        <f>IF(K20,VLOOKUP(K20,Blad2!$A$1:$B$25,2,0),0)</f>
        <v>0</v>
      </c>
      <c r="M20" s="4"/>
      <c r="N20" s="4">
        <f>IF(M20,VLOOKUP(M20,Blad2!$A$1:$B$25,2,0),0)</f>
        <v>0</v>
      </c>
      <c r="O20" s="4"/>
      <c r="P20" s="21">
        <f>IF(O20,VLOOKUP(O20,Blad2!$A$1:$B$25,2,0),0)</f>
        <v>0</v>
      </c>
    </row>
    <row r="21" spans="2:16" x14ac:dyDescent="0.25">
      <c r="B21" s="20">
        <v>17</v>
      </c>
      <c r="C21" s="11" t="s">
        <v>22</v>
      </c>
      <c r="D21" s="10">
        <f>LARGE((F21,H21,J21,L21,N21,P21),1)+LARGE((F21,H21,J21,L21,N21,P21),2)+LARGE((F21,H21,J21,L21,N21,P21),3)+LARGE((F21,H21,J21,L21,N21,P21),4)</f>
        <v>4</v>
      </c>
      <c r="E21" s="4"/>
      <c r="F21" s="4">
        <f>IF(E21,VLOOKUP(E21,Blad2!$A$1:$B$25,2,0),0)</f>
        <v>0</v>
      </c>
      <c r="G21" s="4"/>
      <c r="H21" s="4">
        <f>IF(G21,VLOOKUP(G21,Blad2!$A$1:$B$25,2,0),0)</f>
        <v>0</v>
      </c>
      <c r="I21" s="4">
        <v>8</v>
      </c>
      <c r="J21" s="4">
        <f>IF(I21,VLOOKUP(I21,Blad2!$A$1:$B$25,2,0),0)</f>
        <v>4</v>
      </c>
      <c r="K21" s="4"/>
      <c r="L21" s="4">
        <f>IF(K21,VLOOKUP(K21,Blad2!$A$1:$B$25,2,0),0)</f>
        <v>0</v>
      </c>
      <c r="M21" s="4"/>
      <c r="N21" s="4">
        <f>IF(M21,VLOOKUP(M21,Blad2!$A$1:$B$25,2,0),0)</f>
        <v>0</v>
      </c>
      <c r="O21" s="4"/>
      <c r="P21" s="21">
        <f>IF(O21,VLOOKUP(O21,Blad2!$A$1:$B$25,2,0),0)</f>
        <v>0</v>
      </c>
    </row>
    <row r="22" spans="2:16" x14ac:dyDescent="0.25">
      <c r="B22" s="20">
        <v>18</v>
      </c>
      <c r="C22" s="11" t="s">
        <v>27</v>
      </c>
      <c r="D22" s="10">
        <f>LARGE((F22,H22,J22,L22,N22,P22),1)+LARGE((F22,H22,J22,L22,N22,P22),2)+LARGE((F22,H22,J22,L22,N22,P22),3)+LARGE((F22,H22,J22,L22,N22,P22),4)</f>
        <v>2</v>
      </c>
      <c r="E22" s="4"/>
      <c r="F22" s="4">
        <f>IF(E22,VLOOKUP(E22,Blad2!$A$1:$B$25,2,0),0)</f>
        <v>0</v>
      </c>
      <c r="G22" s="4"/>
      <c r="H22" s="4">
        <f>IF(G22,VLOOKUP(G22,Blad2!$A$1:$B$25,2,0),0)</f>
        <v>0</v>
      </c>
      <c r="I22" s="4"/>
      <c r="J22" s="4">
        <f>IF(I22,VLOOKUP(I22,Blad2!$A$1:$B$25,2,0),0)</f>
        <v>0</v>
      </c>
      <c r="K22" s="4">
        <v>9</v>
      </c>
      <c r="L22" s="4">
        <f>IF(K22,VLOOKUP(K22,Blad2!$A$1:$B$25,2,0),0)</f>
        <v>2</v>
      </c>
      <c r="M22" s="4"/>
      <c r="N22" s="4">
        <f>IF(M22,VLOOKUP(M22,Blad2!$A$1:$B$25,2,0),0)</f>
        <v>0</v>
      </c>
      <c r="O22" s="4"/>
      <c r="P22" s="21">
        <f>IF(O22,VLOOKUP(O22,Blad2!$A$1:$B$25,2,0),0)</f>
        <v>0</v>
      </c>
    </row>
    <row r="23" spans="2:16" x14ac:dyDescent="0.25">
      <c r="B23" s="20">
        <v>19</v>
      </c>
      <c r="C23" s="11" t="s">
        <v>17</v>
      </c>
      <c r="D23" s="10">
        <f>LARGE((F23,H23,J23,L23,N23,P23),1)+LARGE((F23,H23,J23,L23,N23,P23),2)+LARGE((F23,H23,J23,L23,N23,P23),3)+LARGE((F23,H23,J23,L23,N23,P23),4)</f>
        <v>1</v>
      </c>
      <c r="E23" s="4"/>
      <c r="F23" s="4">
        <f>IF(E23,VLOOKUP(E23,Blad2!$A$1:$B$25,2,0),0)</f>
        <v>0</v>
      </c>
      <c r="G23" s="4">
        <v>10</v>
      </c>
      <c r="H23" s="4">
        <f>IF(G23,VLOOKUP(G23,Blad2!$A$1:$B$25,2,0),0)</f>
        <v>1</v>
      </c>
      <c r="I23" s="4"/>
      <c r="J23" s="4">
        <f>IF(I23,VLOOKUP(I23,Blad2!$A$1:$B$25,2,0),0)</f>
        <v>0</v>
      </c>
      <c r="K23" s="4">
        <v>12</v>
      </c>
      <c r="L23" s="4">
        <f>IF(K23,VLOOKUP(K23,Blad2!$A$1:$B$25,2,0),0)</f>
        <v>0</v>
      </c>
      <c r="M23" s="4"/>
      <c r="N23" s="4">
        <f>IF(M23,VLOOKUP(M23,Blad2!$A$1:$B$25,2,0),0)</f>
        <v>0</v>
      </c>
      <c r="O23" s="4"/>
      <c r="P23" s="21">
        <f>IF(O23,VLOOKUP(O23,Blad2!$A$1:$B$25,2,0),0)</f>
        <v>0</v>
      </c>
    </row>
    <row r="24" spans="2:16" ht="15.75" thickBot="1" x14ac:dyDescent="0.3">
      <c r="B24" s="22">
        <v>20</v>
      </c>
      <c r="C24" s="23" t="s">
        <v>20</v>
      </c>
      <c r="D24" s="24">
        <f>LARGE((F24,H24,J24,L24,N24,P24),1)+LARGE((F24,H24,J24,L24,N24,P24),2)+LARGE((F24,H24,J24,L24,N24,P24),3)+LARGE((F24,H24,J24,L24,N24,P24),4)</f>
        <v>0</v>
      </c>
      <c r="E24" s="25"/>
      <c r="F24" s="25">
        <f>IF(E24,VLOOKUP(E24,Blad2!$A$1:$B$25,2,0),0)</f>
        <v>0</v>
      </c>
      <c r="G24" s="25">
        <v>14</v>
      </c>
      <c r="H24" s="25">
        <f>IF(G24,VLOOKUP(G24,Blad2!$A$1:$B$25,2,0),0)</f>
        <v>0</v>
      </c>
      <c r="I24" s="25"/>
      <c r="J24" s="25">
        <f>IF(I24,VLOOKUP(I24,Blad2!$A$1:$B$25,2,0),0)</f>
        <v>0</v>
      </c>
      <c r="K24" s="25"/>
      <c r="L24" s="25">
        <f>IF(K24,VLOOKUP(K24,Blad2!$A$1:$B$25,2,0),0)</f>
        <v>0</v>
      </c>
      <c r="M24" s="25"/>
      <c r="N24" s="25">
        <f>IF(M24,VLOOKUP(M24,Blad2!$A$1:$B$25,2,0),0)</f>
        <v>0</v>
      </c>
      <c r="O24" s="25"/>
      <c r="P24" s="26">
        <f>IF(O24,VLOOKUP(O24,Blad2!$A$1:$B$25,2,0),0)</f>
        <v>0</v>
      </c>
    </row>
  </sheetData>
  <sortState ref="C4:P23">
    <sortCondition descending="1" ref="D4:D23"/>
  </sortState>
  <mergeCells count="7">
    <mergeCell ref="C2:P2"/>
    <mergeCell ref="E3:F3"/>
    <mergeCell ref="G3:H3"/>
    <mergeCell ref="I3:J3"/>
    <mergeCell ref="K3:L3"/>
    <mergeCell ref="M3:N3"/>
    <mergeCell ref="O3:P3"/>
  </mergeCells>
  <pageMargins left="0.25" right="0.25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A27" sqref="A27"/>
    </sheetView>
  </sheetViews>
  <sheetFormatPr defaultColWidth="8.85546875" defaultRowHeight="15" x14ac:dyDescent="0.25"/>
  <sheetData>
    <row r="1" spans="1:2" x14ac:dyDescent="0.25">
      <c r="A1" s="1">
        <v>1</v>
      </c>
      <c r="B1" s="1">
        <v>25</v>
      </c>
    </row>
    <row r="2" spans="1:2" x14ac:dyDescent="0.25">
      <c r="A2" s="1">
        <v>2</v>
      </c>
      <c r="B2" s="1">
        <v>18</v>
      </c>
    </row>
    <row r="3" spans="1:2" x14ac:dyDescent="0.25">
      <c r="A3" s="1">
        <v>3</v>
      </c>
      <c r="B3" s="1">
        <v>15</v>
      </c>
    </row>
    <row r="4" spans="1:2" x14ac:dyDescent="0.25">
      <c r="A4" s="1">
        <v>4</v>
      </c>
      <c r="B4" s="1">
        <v>12</v>
      </c>
    </row>
    <row r="5" spans="1:2" x14ac:dyDescent="0.25">
      <c r="A5" s="1">
        <v>5</v>
      </c>
      <c r="B5" s="1">
        <v>10</v>
      </c>
    </row>
    <row r="6" spans="1:2" x14ac:dyDescent="0.25">
      <c r="A6" s="1">
        <v>6</v>
      </c>
      <c r="B6" s="1">
        <v>8</v>
      </c>
    </row>
    <row r="7" spans="1:2" x14ac:dyDescent="0.25">
      <c r="A7" s="1">
        <v>7</v>
      </c>
      <c r="B7" s="1">
        <v>6</v>
      </c>
    </row>
    <row r="8" spans="1:2" x14ac:dyDescent="0.25">
      <c r="A8" s="1">
        <v>8</v>
      </c>
      <c r="B8" s="1">
        <v>4</v>
      </c>
    </row>
    <row r="9" spans="1:2" x14ac:dyDescent="0.25">
      <c r="A9" s="1">
        <v>9</v>
      </c>
      <c r="B9" s="1">
        <v>2</v>
      </c>
    </row>
    <row r="10" spans="1:2" x14ac:dyDescent="0.25">
      <c r="A10" s="1">
        <v>10</v>
      </c>
      <c r="B10" s="1">
        <v>1</v>
      </c>
    </row>
    <row r="11" spans="1:2" x14ac:dyDescent="0.25">
      <c r="A11" s="1">
        <v>11</v>
      </c>
      <c r="B11" s="1">
        <v>0</v>
      </c>
    </row>
    <row r="12" spans="1:2" x14ac:dyDescent="0.25">
      <c r="A12" s="1">
        <v>12</v>
      </c>
      <c r="B12" s="1">
        <v>0</v>
      </c>
    </row>
    <row r="13" spans="1:2" x14ac:dyDescent="0.25">
      <c r="A13" s="1">
        <v>13</v>
      </c>
      <c r="B13" s="1">
        <v>0</v>
      </c>
    </row>
    <row r="14" spans="1:2" x14ac:dyDescent="0.25">
      <c r="A14" s="1">
        <v>14</v>
      </c>
      <c r="B14" s="1">
        <v>0</v>
      </c>
    </row>
    <row r="15" spans="1:2" x14ac:dyDescent="0.25">
      <c r="A15" s="1">
        <v>15</v>
      </c>
      <c r="B15" s="1">
        <v>0</v>
      </c>
    </row>
    <row r="16" spans="1:2" x14ac:dyDescent="0.25">
      <c r="A16" s="1">
        <v>16</v>
      </c>
      <c r="B16" s="1">
        <v>0</v>
      </c>
    </row>
    <row r="17" spans="1:2" x14ac:dyDescent="0.25">
      <c r="A17" s="1">
        <v>17</v>
      </c>
      <c r="B17" s="1">
        <v>0</v>
      </c>
    </row>
    <row r="18" spans="1:2" x14ac:dyDescent="0.25">
      <c r="A18" s="1">
        <v>18</v>
      </c>
      <c r="B18" s="1">
        <v>0</v>
      </c>
    </row>
    <row r="19" spans="1:2" x14ac:dyDescent="0.25">
      <c r="A19" s="1">
        <v>19</v>
      </c>
      <c r="B19" s="1">
        <v>0</v>
      </c>
    </row>
    <row r="20" spans="1:2" x14ac:dyDescent="0.25">
      <c r="A20" s="1">
        <v>20</v>
      </c>
      <c r="B20" s="1">
        <v>0</v>
      </c>
    </row>
    <row r="21" spans="1:2" x14ac:dyDescent="0.25">
      <c r="A21" s="1">
        <v>21</v>
      </c>
      <c r="B21" s="1">
        <v>0</v>
      </c>
    </row>
    <row r="22" spans="1:2" x14ac:dyDescent="0.25">
      <c r="A22" s="1">
        <v>22</v>
      </c>
      <c r="B22" s="1">
        <v>0</v>
      </c>
    </row>
    <row r="23" spans="1:2" x14ac:dyDescent="0.25">
      <c r="A23" s="1">
        <v>23</v>
      </c>
      <c r="B23" s="1">
        <v>0</v>
      </c>
    </row>
    <row r="24" spans="1:2" x14ac:dyDescent="0.25">
      <c r="A24" s="1">
        <v>24</v>
      </c>
      <c r="B24" s="1">
        <v>0</v>
      </c>
    </row>
    <row r="25" spans="1:2" x14ac:dyDescent="0.25">
      <c r="A25" s="1">
        <v>25</v>
      </c>
      <c r="B25" s="1">
        <v>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F5J Cup 2020</vt:lpstr>
      <vt:lpstr>Blad2</vt:lpstr>
      <vt:lpstr>'F5J Cup 2020'!Print_Area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Conny Ulvestaf</dc:creator>
  <cp:lastModifiedBy>Magnus Hedlund</cp:lastModifiedBy>
  <cp:lastPrinted>2020-09-27T10:30:39Z</cp:lastPrinted>
  <dcterms:created xsi:type="dcterms:W3CDTF">2020-08-17T08:57:24Z</dcterms:created>
  <dcterms:modified xsi:type="dcterms:W3CDTF">2022-10-11T21:00:35Z</dcterms:modified>
</cp:coreProperties>
</file>